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Dular\1 Zadeve 2023\430-1802-2022 Aplikativna rešitev ETIAS\2 Razpisna dokumentacija\"/>
    </mc:Choice>
  </mc:AlternateContent>
  <xr:revisionPtr revIDLastSave="0" documentId="13_ncr:1_{004D17E9-CAD4-4403-A107-21097DFB1F38}" xr6:coauthVersionLast="36" xr6:coauthVersionMax="36" xr10:uidLastSave="{00000000-0000-0000-0000-000000000000}"/>
  <bookViews>
    <workbookView xWindow="0" yWindow="0" windowWidth="20160" windowHeight="8250" xr2:uid="{00000000-000D-0000-FFFF-FFFF00000000}"/>
  </bookViews>
  <sheets>
    <sheet name="Predračun" sheetId="1" r:id="rId1"/>
  </sheets>
  <definedNames>
    <definedName name="_Hlk109207642" localSheetId="0">Predračun!$I$3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  <c r="J21" i="1"/>
  <c r="J22" i="1" s="1"/>
  <c r="I21" i="1"/>
  <c r="I22" i="1"/>
  <c r="I23" i="1" s="1"/>
  <c r="I24" i="1" s="1"/>
  <c r="G13" i="1"/>
  <c r="J23" i="1" l="1"/>
  <c r="J24" i="1" s="1"/>
  <c r="K22" i="1"/>
  <c r="G12" i="1"/>
  <c r="G14" i="1" s="1"/>
  <c r="K29" i="1"/>
  <c r="K30" i="1" s="1"/>
  <c r="L29" i="1"/>
  <c r="L30" i="1" s="1"/>
  <c r="J29" i="1"/>
  <c r="I29" i="1"/>
  <c r="K23" i="1" l="1"/>
  <c r="K24" i="1" s="1"/>
  <c r="K31" i="1"/>
  <c r="K32" i="1" s="1"/>
  <c r="J30" i="1"/>
  <c r="E36" i="1" s="1"/>
  <c r="L31" i="1"/>
  <c r="L32" i="1" s="1"/>
  <c r="I30" i="1"/>
  <c r="C36" i="1" s="1"/>
  <c r="D36" i="1" l="1"/>
  <c r="J31" i="1"/>
  <c r="J32" i="1" s="1"/>
  <c r="G15" i="1"/>
  <c r="G16" i="1" s="1"/>
  <c r="I31" i="1"/>
  <c r="I32" i="1" s="1"/>
  <c r="E37" i="1" l="1"/>
  <c r="E38" i="1" l="1"/>
  <c r="E39" i="1" s="1"/>
  <c r="C37" i="1" l="1"/>
  <c r="C38" i="1" l="1"/>
  <c r="C39" i="1" s="1"/>
  <c r="D37" i="1"/>
  <c r="D38" i="1" l="1"/>
  <c r="D39" i="1" s="1"/>
</calcChain>
</file>

<file path=xl/sharedStrings.xml><?xml version="1.0" encoding="utf-8"?>
<sst xmlns="http://schemas.openxmlformats.org/spreadsheetml/2006/main" count="66" uniqueCount="52">
  <si>
    <r>
      <t>Ponudnik:_______________________(</t>
    </r>
    <r>
      <rPr>
        <b/>
        <i/>
        <sz val="12"/>
        <color theme="1"/>
        <rFont val="Arial"/>
        <family val="2"/>
        <charset val="238"/>
      </rPr>
      <t>navesti naziv ponudnika)</t>
    </r>
  </si>
  <si>
    <t>Zap. št.</t>
  </si>
  <si>
    <t>Cena na E.M. 
brez DDV v EUR</t>
  </si>
  <si>
    <t>Znesek 22% DDV v EUR</t>
  </si>
  <si>
    <t>OPOMBI:</t>
  </si>
  <si>
    <t>št.___________ z dne_______</t>
  </si>
  <si>
    <t>Priloga št. 3.1</t>
  </si>
  <si>
    <t>Enota mere</t>
  </si>
  <si>
    <t>delovna ura</t>
  </si>
  <si>
    <t>mesec</t>
  </si>
  <si>
    <t>Skupna okvirna vrednost brez DDV za 24 mesecev</t>
  </si>
  <si>
    <t>Skupna okvirna vrednost brez DDV za 48 mesecev</t>
  </si>
  <si>
    <t>Projekt</t>
  </si>
  <si>
    <t>Skupna okvirna vrednost brez DDV v EUR</t>
  </si>
  <si>
    <t>Skupna okvirna vrednost z DDV v EUR</t>
  </si>
  <si>
    <t>Rekapitulacija - skupna okvirna vrednost ponudbenega predračuna z DDV</t>
  </si>
  <si>
    <t>22% DDV</t>
  </si>
  <si>
    <t>v primeru, da v ponudbenem predračunu s specifikacijo ne bodo izpolnjeni vsi zahtevani elementi, bo taka ponudba izključena.</t>
  </si>
  <si>
    <t>Ponudnik mora v celoti izpolniti vse zahtevane elemente ponudbenega predračuna - cene za enoto brez DDV v EUR,</t>
  </si>
  <si>
    <t>PONUDBENI PREDRAČUN  v zvezi z javnim naročilom št. 430-1802/2022,</t>
  </si>
  <si>
    <t>ETIAS - razvoj</t>
  </si>
  <si>
    <t>ETIAS - vzdrževanje</t>
  </si>
  <si>
    <t>ETIAS - nadgradnje</t>
  </si>
  <si>
    <t>Razvijalec Java aplikacij</t>
  </si>
  <si>
    <t>Okvirno število ur v letu 2025</t>
  </si>
  <si>
    <t>Okvirno število ur v letu 2024</t>
  </si>
  <si>
    <t>Okvirno število ur v letu 2026</t>
  </si>
  <si>
    <t>Okvirno število ur v letu 2027</t>
  </si>
  <si>
    <t>Skupna vrednost brez DDV v letu 2025</t>
  </si>
  <si>
    <t>Skupna vrednost brez DDV v EUR</t>
  </si>
  <si>
    <t>Skupna vrednost brez DDV v letu 2026</t>
  </si>
  <si>
    <t>Skupna vrednost brez DDV v letu 2027</t>
  </si>
  <si>
    <t>Skupna okvirna vrednost 
brez DDV v EUR v letu 2024</t>
  </si>
  <si>
    <t>Skupna okvirna vrednost 
brez DDV v EUR v letu 2025</t>
  </si>
  <si>
    <t>Skupna okvirna vrednost 
brez DDV v EUR v letu 2026</t>
  </si>
  <si>
    <t>Skupna okvirna vrednost 
brez DDV v EUR v letu 2027</t>
  </si>
  <si>
    <t>Naziv storitve</t>
  </si>
  <si>
    <t>Količina</t>
  </si>
  <si>
    <t>komplet</t>
  </si>
  <si>
    <t>Skupna  vrednost brez DDV</t>
  </si>
  <si>
    <t>22% DDV v EUR</t>
  </si>
  <si>
    <t>Skupna vrednost z DDV v EUR</t>
  </si>
  <si>
    <t>Vzdrževanje aplikacij ETIAS</t>
  </si>
  <si>
    <t>Skupna okvirna vrednost brez DDV za 60 mesecev</t>
  </si>
  <si>
    <t>človek/ura</t>
  </si>
  <si>
    <t>Okvirno število mesecev v letu 2025</t>
  </si>
  <si>
    <t>Okvirno število mesecev v letu 2026</t>
  </si>
  <si>
    <t>Okvirno število mesecev v letu 2027</t>
  </si>
  <si>
    <t>Testiranja</t>
  </si>
  <si>
    <t>ETIAS (razvoj + vzdrževanje + nadgradnje)</t>
  </si>
  <si>
    <t>V ponudbenih cenah morajo biti zajeti vsi stroški, ki jih bo ponudnik imel z realizacijo naročila.</t>
  </si>
  <si>
    <t>Razvoj aplikacij ETIAS, skladno s tehnično specifikacijo -  Prilogo št. 6.1, elektronskimi tehničnimi specifikacijami, ETIAS Interface Control Document (ICD), ETIAS MS-NUI Connectivity Guide, Roles and Profiles Specifications, ETIAS Test Design Description for CT, IO ESP ICD External, razpisno dokumentacijo in navodili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</si>
</sst>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0\ &quot;€&quot;"/>
    <numFmt numFmtId="165" formatCode="#,##0.00\ _€"/>
    <numFmt numFmtId="166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164" fontId="5" fillId="0" borderId="0" xfId="0" applyNumberFormat="1" applyFont="1" applyFill="1" applyBorder="1" applyAlignment="1">
      <alignment horizontal="right" vertical="center" wrapText="1"/>
    </xf>
    <xf numFmtId="43" fontId="6" fillId="0" borderId="0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ill="1" applyBorder="1"/>
    <xf numFmtId="0" fontId="6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43" fontId="5" fillId="0" borderId="10" xfId="0" applyNumberFormat="1" applyFont="1" applyBorder="1" applyAlignment="1">
      <alignment horizontal="center" vertical="center" wrapText="1"/>
    </xf>
    <xf numFmtId="43" fontId="9" fillId="0" borderId="15" xfId="0" applyNumberFormat="1" applyFont="1" applyBorder="1" applyAlignment="1">
      <alignment horizontal="center" vertical="center" wrapText="1"/>
    </xf>
    <xf numFmtId="43" fontId="5" fillId="0" borderId="0" xfId="0" applyNumberFormat="1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64" fontId="7" fillId="3" borderId="14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3" fontId="5" fillId="3" borderId="1" xfId="0" applyNumberFormat="1" applyFont="1" applyFill="1" applyBorder="1" applyAlignment="1">
      <alignment horizontal="right" vertical="center" wrapText="1"/>
    </xf>
    <xf numFmtId="43" fontId="5" fillId="3" borderId="1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3" fontId="5" fillId="0" borderId="0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6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left" vertical="center"/>
    </xf>
    <xf numFmtId="164" fontId="7" fillId="2" borderId="17" xfId="0" applyNumberFormat="1" applyFont="1" applyFill="1" applyBorder="1" applyAlignment="1">
      <alignment horizontal="center" vertical="center" wrapText="1"/>
    </xf>
    <xf numFmtId="164" fontId="7" fillId="2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43" fontId="7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3" fontId="9" fillId="0" borderId="1" xfId="0" applyNumberFormat="1" applyFont="1" applyBorder="1" applyAlignment="1" applyProtection="1">
      <alignment horizontal="center" vertical="center" wrapText="1"/>
      <protection locked="0"/>
    </xf>
    <xf numFmtId="43" fontId="9" fillId="0" borderId="0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43" fontId="9" fillId="0" borderId="1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center" vertical="center" wrapText="1"/>
    </xf>
    <xf numFmtId="43" fontId="9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/>
    </xf>
    <xf numFmtId="0" fontId="9" fillId="0" borderId="25" xfId="0" applyFont="1" applyBorder="1" applyAlignment="1">
      <alignment horizontal="left" vertical="center" wrapText="1"/>
    </xf>
    <xf numFmtId="43" fontId="0" fillId="0" borderId="0" xfId="0" applyNumberFormat="1"/>
    <xf numFmtId="43" fontId="9" fillId="0" borderId="0" xfId="0" applyNumberFormat="1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43" fontId="9" fillId="0" borderId="14" xfId="0" applyNumberFormat="1" applyFont="1" applyBorder="1" applyAlignment="1">
      <alignment horizontal="center" vertical="center" wrapText="1"/>
    </xf>
    <xf numFmtId="43" fontId="0" fillId="0" borderId="0" xfId="0" applyNumberFormat="1" applyFill="1" applyBorder="1"/>
    <xf numFmtId="0" fontId="5" fillId="0" borderId="0" xfId="0" applyFont="1"/>
    <xf numFmtId="0" fontId="12" fillId="0" borderId="0" xfId="0" applyFont="1"/>
    <xf numFmtId="164" fontId="5" fillId="2" borderId="9" xfId="0" applyNumberFormat="1" applyFont="1" applyFill="1" applyBorder="1" applyAlignment="1">
      <alignment horizontal="right" vertical="center" wrapText="1"/>
    </xf>
    <xf numFmtId="164" fontId="5" fillId="2" borderId="7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/>
    </xf>
    <xf numFmtId="164" fontId="5" fillId="2" borderId="16" xfId="0" applyNumberFormat="1" applyFont="1" applyFill="1" applyBorder="1" applyAlignment="1">
      <alignment horizontal="right" vertical="center" wrapText="1"/>
    </xf>
    <xf numFmtId="164" fontId="5" fillId="2" borderId="8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164" fontId="5" fillId="2" borderId="20" xfId="0" applyNumberFormat="1" applyFont="1" applyFill="1" applyBorder="1" applyAlignment="1">
      <alignment horizontal="right" vertical="center" wrapText="1"/>
    </xf>
    <xf numFmtId="164" fontId="5" fillId="2" borderId="4" xfId="0" applyNumberFormat="1" applyFont="1" applyFill="1" applyBorder="1" applyAlignment="1">
      <alignment horizontal="right" vertical="center" wrapText="1"/>
    </xf>
    <xf numFmtId="164" fontId="5" fillId="2" borderId="5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43" fontId="9" fillId="0" borderId="4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164" fontId="5" fillId="2" borderId="11" xfId="0" applyNumberFormat="1" applyFont="1" applyFill="1" applyBorder="1" applyAlignment="1">
      <alignment horizontal="right" vertical="center" wrapText="1"/>
    </xf>
    <xf numFmtId="164" fontId="5" fillId="2" borderId="22" xfId="0" applyNumberFormat="1" applyFont="1" applyFill="1" applyBorder="1" applyAlignment="1">
      <alignment horizontal="right" vertical="center" wrapText="1"/>
    </xf>
    <xf numFmtId="0" fontId="0" fillId="0" borderId="2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9" fillId="0" borderId="4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8" fillId="2" borderId="4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523875</xdr:colOff>
      <xdr:row>2</xdr:row>
      <xdr:rowOff>47625</xdr:rowOff>
    </xdr:from>
    <xdr:to>
      <xdr:col>11</xdr:col>
      <xdr:colOff>142875</xdr:colOff>
      <xdr:row>6</xdr:row>
      <xdr:rowOff>76200</xdr:rowOff>
    </xdr:to>
    <xdr:pic>
      <xdr:nvPicPr>
        <xdr:cNvPr id="15" name="Slika 14">
          <a:extLst>
            <a:ext uri="{FF2B5EF4-FFF2-40B4-BE49-F238E27FC236}">
              <a16:creationId xmlns:a16="http://schemas.microsoft.com/office/drawing/2014/main" id="{D80F7FA0-3055-4B6B-AE7B-D5B328ADE4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9225" y="685800"/>
          <a:ext cx="809625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304799</xdr:colOff>
      <xdr:row>2</xdr:row>
      <xdr:rowOff>19050</xdr:rowOff>
    </xdr:from>
    <xdr:to>
      <xdr:col>12</xdr:col>
      <xdr:colOff>19049</xdr:colOff>
      <xdr:row>6</xdr:row>
      <xdr:rowOff>137795</xdr:rowOff>
    </xdr:to>
    <xdr:pic>
      <xdr:nvPicPr>
        <xdr:cNvPr id="5" name="Slika 4" descr="logo EU Sklad za notranjo varnost">
          <a:extLst>
            <a:ext uri="{FF2B5EF4-FFF2-40B4-BE49-F238E27FC236}">
              <a16:creationId xmlns:a16="http://schemas.microsoft.com/office/drawing/2014/main" id="{AA7ECB66-5ECB-4519-8D96-2F4266E77C2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20774" y="657225"/>
          <a:ext cx="866775" cy="9188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8"/>
  <sheetViews>
    <sheetView tabSelected="1" workbookViewId="0">
      <selection activeCell="I12" sqref="I12"/>
    </sheetView>
  </sheetViews>
  <sheetFormatPr defaultRowHeight="15" x14ac:dyDescent="0.25"/>
  <cols>
    <col min="1" max="1" width="12.140625" customWidth="1"/>
    <col min="2" max="2" width="44.5703125" customWidth="1"/>
    <col min="3" max="3" width="15.28515625" customWidth="1"/>
    <col min="4" max="5" width="15.140625" customWidth="1"/>
    <col min="6" max="6" width="16.7109375" customWidth="1"/>
    <col min="7" max="7" width="15.28515625" customWidth="1"/>
    <col min="8" max="8" width="14.85546875" customWidth="1"/>
    <col min="9" max="11" width="17.85546875" bestFit="1" customWidth="1"/>
    <col min="12" max="12" width="17.28515625" bestFit="1" customWidth="1"/>
    <col min="13" max="13" width="12" bestFit="1" customWidth="1"/>
    <col min="16" max="17" width="14.7109375" bestFit="1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L1" s="8" t="s">
        <v>6</v>
      </c>
    </row>
    <row r="2" spans="1:12" ht="34.9" customHeight="1" x14ac:dyDescent="0.25">
      <c r="A2" s="71" t="s">
        <v>19</v>
      </c>
      <c r="B2" s="72"/>
      <c r="C2" s="72"/>
      <c r="D2" s="72"/>
      <c r="E2" s="72"/>
      <c r="F2" s="72"/>
      <c r="G2" s="72"/>
      <c r="H2" s="72"/>
      <c r="I2" s="9"/>
      <c r="J2" s="9"/>
      <c r="K2" s="9"/>
    </row>
    <row r="3" spans="1:12" ht="15.75" x14ac:dyDescent="0.25">
      <c r="A3" s="73" t="s">
        <v>5</v>
      </c>
      <c r="B3" s="74"/>
      <c r="C3" s="74"/>
      <c r="D3" s="74"/>
      <c r="E3" s="74"/>
      <c r="F3" s="74"/>
      <c r="G3" s="74"/>
      <c r="H3" s="74"/>
      <c r="I3" s="31"/>
      <c r="J3" s="31"/>
      <c r="K3" s="31"/>
    </row>
    <row r="4" spans="1:12" ht="15.75" x14ac:dyDescent="0.25">
      <c r="A4" s="32"/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2" ht="15.75" x14ac:dyDescent="0.25">
      <c r="A5" s="32"/>
      <c r="B5" s="33"/>
      <c r="C5" s="33"/>
      <c r="D5" s="33"/>
      <c r="E5" s="33"/>
      <c r="F5" s="33"/>
      <c r="G5" s="33"/>
      <c r="H5" s="34"/>
      <c r="I5" s="34"/>
      <c r="J5" s="34"/>
      <c r="K5" s="34"/>
    </row>
    <row r="6" spans="1:12" ht="15.75" x14ac:dyDescent="0.25">
      <c r="A6" s="35" t="s">
        <v>0</v>
      </c>
      <c r="B6" s="33"/>
      <c r="C6" s="33"/>
      <c r="D6" s="33"/>
      <c r="E6" s="33"/>
      <c r="F6" s="33"/>
      <c r="G6" s="33"/>
      <c r="H6" s="34"/>
      <c r="I6" s="34"/>
      <c r="J6" s="34"/>
      <c r="K6" s="34"/>
    </row>
    <row r="7" spans="1:12" ht="15.75" x14ac:dyDescent="0.25">
      <c r="A7" s="34"/>
      <c r="B7" s="32"/>
      <c r="C7" s="33"/>
      <c r="D7" s="33"/>
      <c r="E7" s="33"/>
      <c r="F7" s="33"/>
      <c r="G7" s="33"/>
      <c r="H7" s="33"/>
      <c r="I7" s="36"/>
      <c r="J7" s="36"/>
      <c r="K7" s="36"/>
    </row>
    <row r="8" spans="1:12" ht="15.75" x14ac:dyDescent="0.25">
      <c r="A8" s="1"/>
      <c r="B8" s="10"/>
      <c r="C8" s="2"/>
      <c r="D8" s="2"/>
      <c r="E8" s="2"/>
      <c r="F8" s="2"/>
      <c r="G8" s="2"/>
      <c r="H8" s="2"/>
    </row>
    <row r="9" spans="1:12" ht="15.75" x14ac:dyDescent="0.25">
      <c r="A9" s="1"/>
      <c r="B9" s="10"/>
      <c r="C9" s="2"/>
      <c r="D9" s="2"/>
      <c r="E9" s="2"/>
      <c r="F9" s="2"/>
      <c r="G9" s="2"/>
      <c r="H9" s="2"/>
    </row>
    <row r="10" spans="1:12" ht="16.5" thickBot="1" x14ac:dyDescent="0.3">
      <c r="A10" s="3" t="s">
        <v>20</v>
      </c>
      <c r="B10" s="10"/>
      <c r="C10" s="2"/>
      <c r="D10" s="2"/>
      <c r="E10" s="2"/>
      <c r="F10" s="2"/>
      <c r="G10" s="2"/>
      <c r="H10" s="2"/>
    </row>
    <row r="11" spans="1:12" ht="45.75" thickBot="1" x14ac:dyDescent="0.3">
      <c r="A11" s="20" t="s">
        <v>1</v>
      </c>
      <c r="B11" s="19" t="s">
        <v>36</v>
      </c>
      <c r="C11" s="19" t="s">
        <v>37</v>
      </c>
      <c r="D11" s="20" t="s">
        <v>7</v>
      </c>
      <c r="E11" s="75" t="s">
        <v>2</v>
      </c>
      <c r="F11" s="76"/>
      <c r="G11" s="40" t="s">
        <v>39</v>
      </c>
      <c r="H11" s="27"/>
      <c r="I11" s="27"/>
    </row>
    <row r="12" spans="1:12" ht="114.75" thickBot="1" x14ac:dyDescent="0.3">
      <c r="A12" s="56">
        <v>1</v>
      </c>
      <c r="B12" s="57" t="s">
        <v>51</v>
      </c>
      <c r="C12" s="46">
        <v>1</v>
      </c>
      <c r="D12" s="46" t="s">
        <v>38</v>
      </c>
      <c r="E12" s="77"/>
      <c r="F12" s="78"/>
      <c r="G12" s="47">
        <f>+C12*E12</f>
        <v>0</v>
      </c>
      <c r="H12" s="45"/>
      <c r="I12" s="45"/>
    </row>
    <row r="13" spans="1:12" ht="15.75" thickBot="1" x14ac:dyDescent="0.3">
      <c r="A13" s="48">
        <v>2</v>
      </c>
      <c r="B13" s="53" t="s">
        <v>48</v>
      </c>
      <c r="C13" s="43">
        <v>125</v>
      </c>
      <c r="D13" s="43" t="s">
        <v>44</v>
      </c>
      <c r="E13" s="77"/>
      <c r="F13" s="78"/>
      <c r="G13" s="47">
        <f>+C13*E13</f>
        <v>0</v>
      </c>
      <c r="H13" s="45"/>
      <c r="I13" s="45"/>
      <c r="J13" s="54"/>
    </row>
    <row r="14" spans="1:12" ht="15.75" customHeight="1" thickBot="1" x14ac:dyDescent="0.3">
      <c r="A14" s="79" t="s">
        <v>29</v>
      </c>
      <c r="B14" s="67"/>
      <c r="C14" s="67"/>
      <c r="D14" s="67"/>
      <c r="E14" s="80"/>
      <c r="F14" s="81"/>
      <c r="G14" s="49">
        <f>+G12+G13</f>
        <v>0</v>
      </c>
      <c r="H14" s="45"/>
      <c r="I14" s="45"/>
    </row>
    <row r="15" spans="1:12" ht="15.75" customHeight="1" thickBot="1" x14ac:dyDescent="0.3">
      <c r="A15" s="82" t="s">
        <v>40</v>
      </c>
      <c r="B15" s="83"/>
      <c r="C15" s="83"/>
      <c r="D15" s="83"/>
      <c r="E15" s="84"/>
      <c r="F15" s="85"/>
      <c r="G15" s="49">
        <f>+G14*22%</f>
        <v>0</v>
      </c>
      <c r="H15" s="45"/>
      <c r="I15" s="45"/>
    </row>
    <row r="16" spans="1:12" ht="15.75" customHeight="1" thickBot="1" x14ac:dyDescent="0.3">
      <c r="A16" s="79" t="s">
        <v>41</v>
      </c>
      <c r="B16" s="67"/>
      <c r="C16" s="67"/>
      <c r="D16" s="67"/>
      <c r="E16" s="80"/>
      <c r="F16" s="81"/>
      <c r="G16" s="49">
        <f>SUM(G14:G15)</f>
        <v>0</v>
      </c>
      <c r="H16" s="45"/>
      <c r="I16" s="45"/>
    </row>
    <row r="17" spans="1:15" ht="15.75" customHeight="1" x14ac:dyDescent="0.25">
      <c r="A17" s="5"/>
      <c r="B17" s="5"/>
      <c r="C17" s="5"/>
      <c r="D17" s="5"/>
      <c r="E17" s="5"/>
      <c r="F17" s="5"/>
      <c r="G17" s="5"/>
      <c r="H17" s="5"/>
      <c r="I17" s="18"/>
      <c r="J17" s="18"/>
      <c r="K17" s="18"/>
      <c r="L17" s="18"/>
    </row>
    <row r="18" spans="1:15" x14ac:dyDescent="0.25">
      <c r="A18" s="5"/>
      <c r="B18" s="5"/>
      <c r="C18" s="5"/>
      <c r="D18" s="5"/>
      <c r="E18" s="5"/>
      <c r="F18" s="5"/>
      <c r="G18" s="5"/>
      <c r="H18" s="5"/>
      <c r="I18" s="51"/>
      <c r="J18" s="42"/>
      <c r="K18" s="42"/>
      <c r="M18" s="11"/>
      <c r="N18" s="11"/>
      <c r="O18" s="11"/>
    </row>
    <row r="19" spans="1:15" ht="16.5" thickBot="1" x14ac:dyDescent="0.3">
      <c r="A19" s="3" t="s">
        <v>21</v>
      </c>
      <c r="B19" s="10"/>
      <c r="C19" s="2"/>
      <c r="D19" s="2"/>
      <c r="E19" s="2"/>
      <c r="F19" s="2"/>
      <c r="G19" s="2"/>
      <c r="H19" s="2"/>
      <c r="M19" s="11"/>
      <c r="N19" s="11"/>
      <c r="O19" s="11"/>
    </row>
    <row r="20" spans="1:15" ht="60.75" thickBot="1" x14ac:dyDescent="0.3">
      <c r="A20" s="20" t="s">
        <v>1</v>
      </c>
      <c r="B20" s="88" t="s">
        <v>36</v>
      </c>
      <c r="C20" s="89"/>
      <c r="D20" s="19" t="s">
        <v>45</v>
      </c>
      <c r="E20" s="19" t="s">
        <v>46</v>
      </c>
      <c r="F20" s="19" t="s">
        <v>47</v>
      </c>
      <c r="G20" s="20" t="s">
        <v>7</v>
      </c>
      <c r="H20" s="39" t="s">
        <v>2</v>
      </c>
      <c r="I20" s="40" t="s">
        <v>28</v>
      </c>
      <c r="J20" s="40" t="s">
        <v>30</v>
      </c>
      <c r="K20" s="40" t="s">
        <v>31</v>
      </c>
      <c r="L20" s="27"/>
      <c r="M20" s="11"/>
      <c r="N20" s="11"/>
      <c r="O20" s="11"/>
    </row>
    <row r="21" spans="1:15" ht="15.75" customHeight="1" thickBot="1" x14ac:dyDescent="0.3">
      <c r="A21" s="52">
        <v>1</v>
      </c>
      <c r="B21" s="86" t="s">
        <v>42</v>
      </c>
      <c r="C21" s="87"/>
      <c r="D21" s="43">
        <v>12</v>
      </c>
      <c r="E21" s="43">
        <v>12</v>
      </c>
      <c r="F21" s="43">
        <v>12</v>
      </c>
      <c r="G21" s="43" t="s">
        <v>9</v>
      </c>
      <c r="H21" s="44"/>
      <c r="I21" s="58">
        <f>+D21*H21</f>
        <v>0</v>
      </c>
      <c r="J21" s="58">
        <f>+E21*H21</f>
        <v>0</v>
      </c>
      <c r="K21" s="58">
        <f>+F21*H21</f>
        <v>0</v>
      </c>
      <c r="L21" s="55"/>
      <c r="M21" s="11"/>
      <c r="N21" s="11"/>
      <c r="O21" s="11"/>
    </row>
    <row r="22" spans="1:15" ht="15.75" customHeight="1" thickBot="1" x14ac:dyDescent="0.3">
      <c r="A22" s="65" t="s">
        <v>13</v>
      </c>
      <c r="B22" s="66"/>
      <c r="C22" s="67"/>
      <c r="D22" s="66"/>
      <c r="E22" s="67"/>
      <c r="F22" s="67"/>
      <c r="G22" s="67"/>
      <c r="H22" s="68"/>
      <c r="I22" s="7">
        <f>SUM(I21:I21)</f>
        <v>0</v>
      </c>
      <c r="J22" s="7">
        <f>SUM(J21:J21)</f>
        <v>0</v>
      </c>
      <c r="K22" s="7">
        <f>SUM(K21:K21)</f>
        <v>0</v>
      </c>
      <c r="L22" s="28"/>
      <c r="M22" s="11"/>
      <c r="N22" s="11"/>
      <c r="O22" s="11"/>
    </row>
    <row r="23" spans="1:15" ht="15.75" customHeight="1" thickBot="1" x14ac:dyDescent="0.3">
      <c r="A23" s="69" t="s">
        <v>3</v>
      </c>
      <c r="B23" s="70"/>
      <c r="C23" s="70"/>
      <c r="D23" s="70"/>
      <c r="E23" s="70"/>
      <c r="F23" s="70"/>
      <c r="G23" s="70"/>
      <c r="H23" s="70"/>
      <c r="I23" s="7">
        <f>I22*22%</f>
        <v>0</v>
      </c>
      <c r="J23" s="7">
        <f>J22*22%</f>
        <v>0</v>
      </c>
      <c r="K23" s="7">
        <f>K22*22%</f>
        <v>0</v>
      </c>
      <c r="L23" s="28"/>
      <c r="M23" s="11"/>
      <c r="N23" s="11"/>
      <c r="O23" s="11"/>
    </row>
    <row r="24" spans="1:15" ht="15.75" customHeight="1" thickBot="1" x14ac:dyDescent="0.3">
      <c r="A24" s="62" t="s">
        <v>14</v>
      </c>
      <c r="B24" s="63"/>
      <c r="C24" s="63"/>
      <c r="D24" s="63"/>
      <c r="E24" s="63"/>
      <c r="F24" s="63"/>
      <c r="G24" s="63"/>
      <c r="H24" s="63"/>
      <c r="I24" s="16">
        <f>SUM(I22:I23)</f>
        <v>0</v>
      </c>
      <c r="J24" s="16">
        <f>SUM(J22:J23)</f>
        <v>0</v>
      </c>
      <c r="K24" s="16">
        <f>SUM(K22:K23)</f>
        <v>0</v>
      </c>
      <c r="L24" s="28"/>
      <c r="M24" s="11"/>
      <c r="N24" s="11"/>
      <c r="O24" s="11"/>
    </row>
    <row r="25" spans="1:15" ht="15.75" customHeight="1" x14ac:dyDescent="0.25">
      <c r="A25" s="5"/>
      <c r="B25" s="5"/>
      <c r="C25" s="5"/>
      <c r="D25" s="5"/>
      <c r="E25" s="5"/>
      <c r="F25" s="5"/>
      <c r="G25" s="5"/>
      <c r="H25" s="5"/>
      <c r="I25" s="51"/>
      <c r="J25" s="42"/>
      <c r="K25" s="42"/>
      <c r="M25" s="11"/>
      <c r="N25" s="11"/>
      <c r="O25" s="11"/>
    </row>
    <row r="26" spans="1:15" x14ac:dyDescent="0.25">
      <c r="A26" s="12"/>
      <c r="B26" s="14"/>
      <c r="C26" s="15"/>
      <c r="D26" s="15"/>
      <c r="E26" s="15"/>
      <c r="F26" s="15"/>
      <c r="G26" s="13"/>
      <c r="H26" s="6"/>
      <c r="I26" s="6"/>
      <c r="J26" s="6"/>
      <c r="K26" s="6"/>
      <c r="L26" s="11"/>
      <c r="M26" s="11"/>
      <c r="N26" s="11"/>
      <c r="O26" s="11"/>
    </row>
    <row r="27" spans="1:15" ht="16.5" thickBot="1" x14ac:dyDescent="0.3">
      <c r="A27" s="3" t="s">
        <v>22</v>
      </c>
      <c r="B27" s="10"/>
      <c r="C27" s="2"/>
      <c r="D27" s="2"/>
      <c r="E27" s="2"/>
      <c r="F27" s="2"/>
      <c r="G27" s="2"/>
      <c r="H27" s="2"/>
      <c r="M27" s="11"/>
      <c r="N27" s="11"/>
      <c r="O27" s="11"/>
    </row>
    <row r="28" spans="1:15" ht="60.75" thickBot="1" x14ac:dyDescent="0.3">
      <c r="A28" s="20" t="s">
        <v>1</v>
      </c>
      <c r="B28" s="19" t="s">
        <v>36</v>
      </c>
      <c r="C28" s="19" t="s">
        <v>25</v>
      </c>
      <c r="D28" s="19" t="s">
        <v>24</v>
      </c>
      <c r="E28" s="19" t="s">
        <v>26</v>
      </c>
      <c r="F28" s="19" t="s">
        <v>27</v>
      </c>
      <c r="G28" s="20" t="s">
        <v>7</v>
      </c>
      <c r="H28" s="39" t="s">
        <v>2</v>
      </c>
      <c r="I28" s="40" t="s">
        <v>32</v>
      </c>
      <c r="J28" s="40" t="s">
        <v>33</v>
      </c>
      <c r="K28" s="40" t="s">
        <v>34</v>
      </c>
      <c r="L28" s="40" t="s">
        <v>35</v>
      </c>
      <c r="M28" s="11"/>
      <c r="N28" s="11"/>
      <c r="O28" s="11"/>
    </row>
    <row r="29" spans="1:15" ht="15.75" customHeight="1" thickBot="1" x14ac:dyDescent="0.3">
      <c r="A29" s="37">
        <v>1</v>
      </c>
      <c r="B29" s="38" t="s">
        <v>23</v>
      </c>
      <c r="C29" s="43">
        <v>1236</v>
      </c>
      <c r="D29" s="43">
        <v>764</v>
      </c>
      <c r="E29" s="43">
        <v>528</v>
      </c>
      <c r="F29" s="43">
        <v>528</v>
      </c>
      <c r="G29" s="43" t="s">
        <v>8</v>
      </c>
      <c r="H29" s="44"/>
      <c r="I29" s="17">
        <f>+C29*H29</f>
        <v>0</v>
      </c>
      <c r="J29" s="17">
        <f>+D29*H29</f>
        <v>0</v>
      </c>
      <c r="K29" s="17">
        <f>+E29*H29</f>
        <v>0</v>
      </c>
      <c r="L29" s="17">
        <f>+F29*H29</f>
        <v>0</v>
      </c>
      <c r="M29" s="11"/>
      <c r="N29" s="11"/>
      <c r="O29" s="11"/>
    </row>
    <row r="30" spans="1:15" ht="15.75" customHeight="1" thickBot="1" x14ac:dyDescent="0.3">
      <c r="A30" s="65" t="s">
        <v>13</v>
      </c>
      <c r="B30" s="66"/>
      <c r="C30" s="67"/>
      <c r="D30" s="66"/>
      <c r="E30" s="67"/>
      <c r="F30" s="67"/>
      <c r="G30" s="67"/>
      <c r="H30" s="68"/>
      <c r="I30" s="7">
        <f>SUM(I29:I29)</f>
        <v>0</v>
      </c>
      <c r="J30" s="7">
        <f>SUM(J29:J29)</f>
        <v>0</v>
      </c>
      <c r="K30" s="7">
        <f>SUM(K29:K29)</f>
        <v>0</v>
      </c>
      <c r="L30" s="7">
        <f>SUM(L29:L29)</f>
        <v>0</v>
      </c>
      <c r="M30" s="11"/>
      <c r="N30" s="11"/>
      <c r="O30" s="11"/>
    </row>
    <row r="31" spans="1:15" ht="15.75" customHeight="1" thickBot="1" x14ac:dyDescent="0.3">
      <c r="A31" s="69" t="s">
        <v>3</v>
      </c>
      <c r="B31" s="70"/>
      <c r="C31" s="70"/>
      <c r="D31" s="70"/>
      <c r="E31" s="70"/>
      <c r="F31" s="70"/>
      <c r="G31" s="70"/>
      <c r="H31" s="70"/>
      <c r="I31" s="7">
        <f>I30*22%</f>
        <v>0</v>
      </c>
      <c r="J31" s="7">
        <f>J30*22%</f>
        <v>0</v>
      </c>
      <c r="K31" s="7">
        <f>K30*22%</f>
        <v>0</v>
      </c>
      <c r="L31" s="7">
        <f>L30*22%</f>
        <v>0</v>
      </c>
      <c r="M31" s="11"/>
      <c r="N31" s="11"/>
      <c r="O31" s="11"/>
    </row>
    <row r="32" spans="1:15" ht="15.75" customHeight="1" thickBot="1" x14ac:dyDescent="0.3">
      <c r="A32" s="62" t="s">
        <v>14</v>
      </c>
      <c r="B32" s="63"/>
      <c r="C32" s="63"/>
      <c r="D32" s="63"/>
      <c r="E32" s="63"/>
      <c r="F32" s="63"/>
      <c r="G32" s="63"/>
      <c r="H32" s="63"/>
      <c r="I32" s="16">
        <f>SUM(I30:I31)</f>
        <v>0</v>
      </c>
      <c r="J32" s="16">
        <f>SUM(J30:J31)</f>
        <v>0</v>
      </c>
      <c r="K32" s="16">
        <f>SUM(K30:K31)</f>
        <v>0</v>
      </c>
      <c r="L32" s="16">
        <f>SUM(L30:L31)</f>
        <v>0</v>
      </c>
      <c r="M32" s="11"/>
      <c r="N32" s="11"/>
      <c r="O32" s="11"/>
    </row>
    <row r="33" spans="1:15" x14ac:dyDescent="0.25">
      <c r="A33" s="12"/>
      <c r="B33" s="14"/>
      <c r="C33" s="15"/>
      <c r="D33" s="15"/>
      <c r="E33" s="15"/>
      <c r="F33" s="15"/>
      <c r="G33" s="13"/>
      <c r="H33" s="6"/>
      <c r="I33" s="6"/>
      <c r="J33" s="6"/>
      <c r="K33" s="6"/>
      <c r="L33" s="11"/>
      <c r="M33" s="11"/>
      <c r="N33" s="11"/>
      <c r="O33" s="11"/>
    </row>
    <row r="34" spans="1:15" ht="15.75" thickBot="1" x14ac:dyDescent="0.3">
      <c r="A34" s="64" t="s">
        <v>15</v>
      </c>
      <c r="B34" s="64"/>
      <c r="C34" s="64"/>
      <c r="D34" s="64"/>
      <c r="E34" s="41"/>
      <c r="F34" s="15"/>
      <c r="G34" s="13"/>
      <c r="H34" s="6"/>
      <c r="I34" s="6"/>
      <c r="J34" s="6"/>
      <c r="K34" s="6"/>
      <c r="L34" s="11"/>
      <c r="M34" s="11"/>
      <c r="N34" s="11"/>
      <c r="O34" s="11"/>
    </row>
    <row r="35" spans="1:15" ht="75.75" thickBot="1" x14ac:dyDescent="0.3">
      <c r="A35" s="24" t="s">
        <v>1</v>
      </c>
      <c r="B35" s="22" t="s">
        <v>12</v>
      </c>
      <c r="C35" s="21" t="s">
        <v>10</v>
      </c>
      <c r="D35" s="29" t="s">
        <v>11</v>
      </c>
      <c r="E35" s="29" t="s">
        <v>43</v>
      </c>
      <c r="G35" s="27"/>
      <c r="H35" s="27"/>
      <c r="I35" s="6"/>
      <c r="J35" s="6"/>
      <c r="K35" s="6"/>
      <c r="L35" s="11"/>
      <c r="M35" s="11"/>
      <c r="N35" s="11"/>
      <c r="O35" s="11"/>
    </row>
    <row r="36" spans="1:15" ht="30.75" thickBot="1" x14ac:dyDescent="0.3">
      <c r="A36" s="23">
        <v>1</v>
      </c>
      <c r="B36" s="7" t="s">
        <v>49</v>
      </c>
      <c r="C36" s="30">
        <f>+G14+(I22/2)+I30+(J30/2)</f>
        <v>0</v>
      </c>
      <c r="D36" s="30">
        <f>+G14+I22+J22+(K22/2)+I30+J30+K30+(L30/2)</f>
        <v>0</v>
      </c>
      <c r="E36" s="30">
        <f>+G14+I22+J22+K22+I30+J30+K30+L30</f>
        <v>0</v>
      </c>
      <c r="G36" s="28"/>
      <c r="H36" s="28"/>
      <c r="I36" s="6"/>
      <c r="J36" s="6"/>
      <c r="K36" s="6"/>
      <c r="L36" s="11"/>
      <c r="M36" s="11"/>
      <c r="N36" s="11"/>
      <c r="O36" s="11"/>
    </row>
    <row r="37" spans="1:15" ht="16.5" customHeight="1" thickBot="1" x14ac:dyDescent="0.3">
      <c r="A37" s="12"/>
      <c r="B37" s="25" t="s">
        <v>13</v>
      </c>
      <c r="C37" s="26">
        <f>SUM(C36:C36)</f>
        <v>0</v>
      </c>
      <c r="D37" s="26">
        <f>SUM(D36:D36)</f>
        <v>0</v>
      </c>
      <c r="E37" s="26">
        <f>SUM(E36:E36)</f>
        <v>0</v>
      </c>
      <c r="G37" s="28"/>
      <c r="H37" s="28"/>
      <c r="I37" s="6"/>
      <c r="J37" s="6"/>
      <c r="K37" s="6"/>
      <c r="L37" s="11"/>
      <c r="M37" s="59"/>
      <c r="N37" s="11"/>
      <c r="O37" s="11"/>
    </row>
    <row r="38" spans="1:15" ht="16.5" customHeight="1" thickBot="1" x14ac:dyDescent="0.3">
      <c r="A38" s="12"/>
      <c r="B38" s="25" t="s">
        <v>16</v>
      </c>
      <c r="C38" s="26">
        <f>+(C37*1.22)-C37</f>
        <v>0</v>
      </c>
      <c r="D38" s="26">
        <f>+(D37*1.22)-D37</f>
        <v>0</v>
      </c>
      <c r="E38" s="26">
        <f>+(E37*1.22)-E37</f>
        <v>0</v>
      </c>
      <c r="F38" s="15"/>
      <c r="G38" s="13"/>
      <c r="H38" s="6"/>
      <c r="I38" s="6"/>
      <c r="J38" s="6"/>
      <c r="K38" s="6"/>
      <c r="L38" s="11"/>
      <c r="M38" s="11"/>
      <c r="N38" s="11"/>
      <c r="O38" s="11"/>
    </row>
    <row r="39" spans="1:15" ht="16.5" customHeight="1" thickBot="1" x14ac:dyDescent="0.3">
      <c r="A39" s="12"/>
      <c r="B39" s="25" t="s">
        <v>14</v>
      </c>
      <c r="C39" s="26">
        <f>SUM(C37:C38)</f>
        <v>0</v>
      </c>
      <c r="D39" s="26">
        <f>SUM(D37:D38)</f>
        <v>0</v>
      </c>
      <c r="E39" s="26">
        <f>SUM(E37:E38)</f>
        <v>0</v>
      </c>
      <c r="F39" s="15"/>
      <c r="G39" s="50"/>
      <c r="H39" s="6"/>
      <c r="I39" s="6"/>
      <c r="J39" s="6"/>
      <c r="K39" s="6"/>
      <c r="L39" s="11"/>
      <c r="M39" s="11"/>
      <c r="N39" s="11"/>
      <c r="O39" s="11"/>
    </row>
    <row r="40" spans="1:15" ht="16.5" customHeight="1" x14ac:dyDescent="0.25">
      <c r="A40" s="12"/>
      <c r="B40" s="14"/>
      <c r="C40" s="15"/>
      <c r="D40" s="15"/>
      <c r="E40" s="15"/>
      <c r="F40" s="15"/>
      <c r="G40" s="13"/>
      <c r="H40" s="6"/>
      <c r="I40" s="6"/>
      <c r="J40" s="6"/>
      <c r="K40" s="6"/>
      <c r="L40" s="11"/>
      <c r="M40" s="11"/>
      <c r="N40" s="11"/>
      <c r="O40" s="11"/>
    </row>
    <row r="41" spans="1:15" x14ac:dyDescent="0.25">
      <c r="A41" s="60" t="s">
        <v>4</v>
      </c>
      <c r="B41" s="61"/>
      <c r="C41" s="61"/>
      <c r="D41" s="61"/>
      <c r="E41" s="61"/>
      <c r="F41" s="61"/>
    </row>
    <row r="42" spans="1:15" x14ac:dyDescent="0.25">
      <c r="A42" s="60" t="s">
        <v>18</v>
      </c>
      <c r="B42" s="60"/>
      <c r="C42" s="61"/>
      <c r="D42" s="61"/>
      <c r="E42" s="61"/>
      <c r="F42" s="61"/>
    </row>
    <row r="43" spans="1:15" x14ac:dyDescent="0.25">
      <c r="A43" s="60" t="s">
        <v>17</v>
      </c>
      <c r="B43" s="60"/>
      <c r="C43" s="61"/>
      <c r="D43" s="61"/>
      <c r="E43" s="61"/>
      <c r="F43" s="61"/>
    </row>
    <row r="44" spans="1:15" x14ac:dyDescent="0.25">
      <c r="A44" s="60"/>
      <c r="B44" s="60"/>
      <c r="C44" s="61"/>
      <c r="D44" s="61"/>
      <c r="E44" s="61"/>
      <c r="F44" s="61"/>
    </row>
    <row r="45" spans="1:15" x14ac:dyDescent="0.25">
      <c r="A45" s="60" t="s">
        <v>50</v>
      </c>
      <c r="B45" s="60"/>
      <c r="C45" s="61"/>
      <c r="D45" s="61"/>
      <c r="E45" s="61"/>
      <c r="F45" s="61"/>
    </row>
    <row r="46" spans="1:15" x14ac:dyDescent="0.25">
      <c r="A46" s="61"/>
      <c r="B46" s="61"/>
      <c r="C46" s="61"/>
      <c r="D46" s="61"/>
      <c r="E46" s="61"/>
      <c r="F46" s="61"/>
    </row>
    <row r="47" spans="1:15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spans="1:15" x14ac:dyDescent="0.25">
      <c r="A48" s="4"/>
    </row>
  </sheetData>
  <mergeCells count="17">
    <mergeCell ref="A22:H22"/>
    <mergeCell ref="A23:H23"/>
    <mergeCell ref="A2:H2"/>
    <mergeCell ref="A3:H3"/>
    <mergeCell ref="E11:F11"/>
    <mergeCell ref="E12:F12"/>
    <mergeCell ref="A14:F14"/>
    <mergeCell ref="A15:F15"/>
    <mergeCell ref="A16:F16"/>
    <mergeCell ref="E13:F13"/>
    <mergeCell ref="B21:C21"/>
    <mergeCell ref="B20:C20"/>
    <mergeCell ref="A24:H24"/>
    <mergeCell ref="A34:D34"/>
    <mergeCell ref="A30:H30"/>
    <mergeCell ref="A31:H31"/>
    <mergeCell ref="A32:H32"/>
  </mergeCells>
  <pageMargins left="0.70866141732283472" right="0.70866141732283472" top="0.74803149606299213" bottom="0.74803149606299213" header="0.31496062992125984" footer="0.31496062992125984"/>
  <pageSetup paperSize="8" scale="77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Predračun!_Hlk109207642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Dular</dc:creator>
  <cp:lastModifiedBy>DULAR Robert</cp:lastModifiedBy>
  <cp:lastPrinted>2023-03-01T09:57:36Z</cp:lastPrinted>
  <dcterms:created xsi:type="dcterms:W3CDTF">2022-02-18T10:34:56Z</dcterms:created>
  <dcterms:modified xsi:type="dcterms:W3CDTF">2023-03-15T09:06:19Z</dcterms:modified>
</cp:coreProperties>
</file>